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5480" windowHeight="1164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/>
  <c r="F18"/>
  <c r="D18"/>
  <c r="E22"/>
  <c r="F22"/>
  <c r="D22"/>
  <c r="E8"/>
  <c r="F8"/>
  <c r="D8"/>
  <c r="E14"/>
  <c r="F14"/>
  <c r="D14"/>
  <c r="E26" l="1"/>
  <c r="F26"/>
  <c r="E16"/>
  <c r="F16"/>
  <c r="D16"/>
  <c r="D26" l="1"/>
</calcChain>
</file>

<file path=xl/sharedStrings.xml><?xml version="1.0" encoding="utf-8"?>
<sst xmlns="http://schemas.openxmlformats.org/spreadsheetml/2006/main" count="59" uniqueCount="39">
  <si>
    <t>Наименование</t>
  </si>
  <si>
    <t>Раздел</t>
  </si>
  <si>
    <t>2023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</si>
  <si>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</si>
  <si>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</si>
  <si>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</si>
  <si>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</si>
  <si>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</si>
  <si>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НАЦИОНАЛЬНАЯ БЕЗОПАСНОСТЬ И ПРАВООХРАНИТЕЛЬНАЯ ДЕЯТЕЛЬНОСТЬ</t>
  </si>
  <si>
    <t>НАЦИОНАЛЬНАЯ ЭКОНОМИКА</t>
  </si>
  <si>
    <t>Водные ресурсы</t>
  </si>
  <si>
    <t>ЖИЛИЩНО-КОММУНАЛЬНОЕ ХОЗЯЙСТВО</t>
  </si>
  <si>
    <t>Жилищное хозяйство</t>
  </si>
  <si>
    <t>Благоустройство</t>
  </si>
  <si>
    <t>ВСЕГО</t>
  </si>
  <si>
    <t>Подраздел</t>
  </si>
  <si>
    <t>2024 год</t>
  </si>
  <si>
    <t>01</t>
  </si>
  <si>
    <t>02</t>
  </si>
  <si>
    <t>04</t>
  </si>
  <si>
    <t>06</t>
  </si>
  <si>
    <t>03</t>
  </si>
  <si>
    <t>10</t>
  </si>
  <si>
    <t>05</t>
  </si>
  <si>
    <t>Защита населения и территории от чрезвычайных ситуаций природного и техногенного характера, пожарная безопасность</t>
  </si>
  <si>
    <t>(тыс. рублей)</t>
  </si>
  <si>
    <t>09</t>
  </si>
  <si>
    <t>Дорожное хозяйство(дорожные фонды)</t>
  </si>
  <si>
    <t>2025 год</t>
  </si>
  <si>
    <t xml:space="preserve">Распределение  бюджетных ассигнований по разделам 
и подразделам классификации расходов бюджета Заволжского муниципального образования                             на 2023 год и на плановый период 2024 и 2025 годов  </t>
  </si>
  <si>
    <t>Национальная оборона</t>
  </si>
  <si>
    <t>Мобилизационная и вневойсковая подготовка</t>
  </si>
  <si>
    <t>13</t>
  </si>
  <si>
    <t>Другие общегосударственные вопросы</t>
  </si>
  <si>
    <t>Коммунальное хозяйство</t>
  </si>
  <si>
    <t>12</t>
  </si>
  <si>
    <t>Другие вопросы в области национальной экономики</t>
  </si>
  <si>
    <t>Приложение 3 к решению Совета  Заволжского муниципального образования от "17"марта 2023 года № 72</t>
  </si>
  <si>
    <t>(Приложение 3 к решению Совета  Заволжского муниципального образования от "19"декабря 2022 года № 60)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</si>
</sst>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right" wrapText="1"/>
    </xf>
    <xf numFmtId="0" fontId="0" fillId="0" borderId="4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view="pageBreakPreview" zoomScaleSheetLayoutView="100" workbookViewId="0">
      <selection activeCell="H4" sqref="H4"/>
    </sheetView>
  </sheetViews>
  <sheetFormatPr defaultColWidth="9.109375" defaultRowHeight="15.6"/>
  <cols>
    <col min="1" max="1" width="51.88671875" style="5" customWidth="1"/>
    <col min="2" max="2" width="10" style="5" customWidth="1"/>
    <col min="3" max="3" width="11.6640625" style="5" customWidth="1"/>
    <col min="4" max="4" width="11.33203125" style="5" customWidth="1"/>
    <col min="5" max="5" width="12.109375" style="5" customWidth="1"/>
    <col min="6" max="6" width="11.109375" style="5" customWidth="1"/>
    <col min="7" max="16384" width="9.109375" style="5"/>
  </cols>
  <sheetData>
    <row r="1" spans="1:6" ht="30.75" customHeight="1">
      <c r="B1" s="15" t="s">
        <v>37</v>
      </c>
      <c r="C1" s="16"/>
      <c r="D1" s="16"/>
      <c r="E1" s="16"/>
      <c r="F1" s="16"/>
    </row>
    <row r="2" spans="1:6" ht="32.25" customHeight="1">
      <c r="B2" s="15" t="s">
        <v>38</v>
      </c>
      <c r="C2" s="16"/>
      <c r="D2" s="16"/>
      <c r="E2" s="16"/>
      <c r="F2" s="16"/>
    </row>
    <row r="3" spans="1:6" ht="58.5" customHeight="1">
      <c r="A3" s="19" t="s">
        <v>29</v>
      </c>
      <c r="B3" s="19"/>
      <c r="C3" s="19"/>
      <c r="D3" s="19"/>
      <c r="E3" s="19"/>
      <c r="F3" s="19"/>
    </row>
    <row r="4" spans="1:6" ht="22.5" customHeight="1" thickBot="1">
      <c r="A4" s="23" t="s">
        <v>25</v>
      </c>
      <c r="B4" s="24"/>
      <c r="C4" s="24"/>
      <c r="D4" s="24"/>
      <c r="E4" s="24"/>
      <c r="F4" s="24"/>
    </row>
    <row r="5" spans="1:6">
      <c r="A5" s="21" t="s">
        <v>0</v>
      </c>
      <c r="B5" s="21" t="s">
        <v>1</v>
      </c>
      <c r="C5" s="21" t="s">
        <v>15</v>
      </c>
      <c r="D5" s="17" t="s">
        <v>2</v>
      </c>
      <c r="E5" s="17" t="s">
        <v>16</v>
      </c>
      <c r="F5" s="17" t="s">
        <v>28</v>
      </c>
    </row>
    <row r="6" spans="1:6" ht="16.2" thickBot="1">
      <c r="A6" s="22"/>
      <c r="B6" s="22"/>
      <c r="C6" s="22"/>
      <c r="D6" s="20"/>
      <c r="E6" s="18"/>
      <c r="F6" s="18"/>
    </row>
    <row r="7" spans="1:6" ht="16.2" thickBot="1">
      <c r="A7" s="3">
        <v>1</v>
      </c>
      <c r="B7" s="1">
        <v>2</v>
      </c>
      <c r="C7" s="1">
        <v>3</v>
      </c>
      <c r="D7" s="1">
        <v>4</v>
      </c>
      <c r="E7" s="2">
        <v>5</v>
      </c>
      <c r="F7" s="2">
        <v>6</v>
      </c>
    </row>
    <row r="8" spans="1:6" ht="16.2" thickBot="1">
      <c r="A8" s="4" t="s">
        <v>3</v>
      </c>
      <c r="B8" s="10" t="s">
        <v>17</v>
      </c>
      <c r="C8" s="10"/>
      <c r="D8" s="11">
        <f>D12+D11+D10+D9+D13</f>
        <v>1600.1999999999998</v>
      </c>
      <c r="E8" s="11">
        <f t="shared" ref="E8:F8" si="0">E12+E11+E10+E9+E13</f>
        <v>590.5</v>
      </c>
      <c r="F8" s="11">
        <f t="shared" si="0"/>
        <v>583.9</v>
      </c>
    </row>
    <row r="9" spans="1:6" ht="47.4" thickBot="1">
      <c r="A9" s="6" t="s">
        <v>4</v>
      </c>
      <c r="B9" s="9" t="s">
        <v>17</v>
      </c>
      <c r="C9" s="9" t="s">
        <v>18</v>
      </c>
      <c r="D9" s="12">
        <v>869.1</v>
      </c>
      <c r="E9" s="13">
        <v>270</v>
      </c>
      <c r="F9" s="13">
        <v>273.5</v>
      </c>
    </row>
    <row r="10" spans="1:6" ht="63" thickBot="1">
      <c r="A10" s="6" t="s">
        <v>5</v>
      </c>
      <c r="B10" s="9" t="s">
        <v>17</v>
      </c>
      <c r="C10" s="9" t="s">
        <v>19</v>
      </c>
      <c r="D10" s="12">
        <v>654.5</v>
      </c>
      <c r="E10" s="13">
        <v>245</v>
      </c>
      <c r="F10" s="13">
        <v>234.9</v>
      </c>
    </row>
    <row r="11" spans="1:6" ht="47.4" thickBot="1">
      <c r="A11" s="6" t="s">
        <v>6</v>
      </c>
      <c r="B11" s="9" t="s">
        <v>17</v>
      </c>
      <c r="C11" s="9" t="s">
        <v>20</v>
      </c>
      <c r="D11" s="12">
        <v>75</v>
      </c>
      <c r="E11" s="13">
        <v>75</v>
      </c>
      <c r="F11" s="13">
        <v>75</v>
      </c>
    </row>
    <row r="12" spans="1:6" ht="16.2" thickBot="1">
      <c r="A12" s="6" t="s">
        <v>7</v>
      </c>
      <c r="B12" s="9" t="s">
        <v>17</v>
      </c>
      <c r="C12" s="9">
        <v>11</v>
      </c>
      <c r="D12" s="12">
        <v>0.5</v>
      </c>
      <c r="E12" s="13">
        <v>0.5</v>
      </c>
      <c r="F12" s="13">
        <v>0.5</v>
      </c>
    </row>
    <row r="13" spans="1:6" ht="16.2" thickBot="1">
      <c r="A13" s="6" t="s">
        <v>33</v>
      </c>
      <c r="B13" s="9" t="s">
        <v>17</v>
      </c>
      <c r="C13" s="9" t="s">
        <v>32</v>
      </c>
      <c r="D13" s="12">
        <v>1.1000000000000001</v>
      </c>
      <c r="E13" s="13">
        <v>0</v>
      </c>
      <c r="F13" s="13">
        <v>0</v>
      </c>
    </row>
    <row r="14" spans="1:6" s="14" customFormat="1" ht="16.2" thickBot="1">
      <c r="A14" s="7" t="s">
        <v>30</v>
      </c>
      <c r="B14" s="10" t="s">
        <v>18</v>
      </c>
      <c r="C14" s="10"/>
      <c r="D14" s="11">
        <f>D15</f>
        <v>115.2</v>
      </c>
      <c r="E14" s="11">
        <f t="shared" ref="E14:F14" si="1">E15</f>
        <v>121</v>
      </c>
      <c r="F14" s="11">
        <f t="shared" si="1"/>
        <v>125.2</v>
      </c>
    </row>
    <row r="15" spans="1:6" ht="16.2" thickBot="1">
      <c r="A15" s="6" t="s">
        <v>31</v>
      </c>
      <c r="B15" s="9" t="s">
        <v>18</v>
      </c>
      <c r="C15" s="9" t="s">
        <v>21</v>
      </c>
      <c r="D15" s="12">
        <v>115.2</v>
      </c>
      <c r="E15" s="13">
        <v>121</v>
      </c>
      <c r="F15" s="13">
        <v>125.2</v>
      </c>
    </row>
    <row r="16" spans="1:6" ht="31.8" thickBot="1">
      <c r="A16" s="7" t="s">
        <v>8</v>
      </c>
      <c r="B16" s="10" t="s">
        <v>21</v>
      </c>
      <c r="C16" s="10"/>
      <c r="D16" s="11">
        <f>D17</f>
        <v>0.5</v>
      </c>
      <c r="E16" s="11">
        <f t="shared" ref="E16:F16" si="2">E17</f>
        <v>0.5</v>
      </c>
      <c r="F16" s="11">
        <f t="shared" si="2"/>
        <v>0.5</v>
      </c>
    </row>
    <row r="17" spans="1:6" ht="51" customHeight="1" thickBot="1">
      <c r="A17" s="6" t="s">
        <v>24</v>
      </c>
      <c r="B17" s="9" t="s">
        <v>21</v>
      </c>
      <c r="C17" s="9" t="s">
        <v>22</v>
      </c>
      <c r="D17" s="12">
        <v>0.5</v>
      </c>
      <c r="E17" s="13">
        <v>0.5</v>
      </c>
      <c r="F17" s="13">
        <v>0.5</v>
      </c>
    </row>
    <row r="18" spans="1:6" ht="16.2" thickBot="1">
      <c r="A18" s="7" t="s">
        <v>9</v>
      </c>
      <c r="B18" s="10" t="s">
        <v>19</v>
      </c>
      <c r="C18" s="10"/>
      <c r="D18" s="11">
        <f>D19+D20+D21</f>
        <v>2172.1</v>
      </c>
      <c r="E18" s="11">
        <f t="shared" ref="E18:F18" si="3">E19+E20+E21</f>
        <v>559.19999999999993</v>
      </c>
      <c r="F18" s="11">
        <f t="shared" si="3"/>
        <v>572.09999999999991</v>
      </c>
    </row>
    <row r="19" spans="1:6" ht="16.2" thickBot="1">
      <c r="A19" s="8" t="s">
        <v>10</v>
      </c>
      <c r="B19" s="9" t="s">
        <v>19</v>
      </c>
      <c r="C19" s="9" t="s">
        <v>20</v>
      </c>
      <c r="D19" s="12">
        <v>0.3</v>
      </c>
      <c r="E19" s="13">
        <v>0.3</v>
      </c>
      <c r="F19" s="13">
        <v>0.3</v>
      </c>
    </row>
    <row r="20" spans="1:6" ht="16.2" thickBot="1">
      <c r="A20" s="8" t="s">
        <v>27</v>
      </c>
      <c r="B20" s="9" t="s">
        <v>19</v>
      </c>
      <c r="C20" s="9" t="s">
        <v>26</v>
      </c>
      <c r="D20" s="12">
        <v>1851.8</v>
      </c>
      <c r="E20" s="13">
        <v>558.9</v>
      </c>
      <c r="F20" s="13">
        <v>571.79999999999995</v>
      </c>
    </row>
    <row r="21" spans="1:6" ht="31.8" thickBot="1">
      <c r="A21" s="8" t="s">
        <v>36</v>
      </c>
      <c r="B21" s="9" t="s">
        <v>19</v>
      </c>
      <c r="C21" s="9" t="s">
        <v>35</v>
      </c>
      <c r="D21" s="12">
        <v>320</v>
      </c>
      <c r="E21" s="13">
        <v>0</v>
      </c>
      <c r="F21" s="13">
        <v>0</v>
      </c>
    </row>
    <row r="22" spans="1:6" ht="16.2" thickBot="1">
      <c r="A22" s="7" t="s">
        <v>11</v>
      </c>
      <c r="B22" s="10" t="s">
        <v>23</v>
      </c>
      <c r="C22" s="10"/>
      <c r="D22" s="11">
        <f>D23+D25+D24</f>
        <v>1378.3000000000002</v>
      </c>
      <c r="E22" s="11">
        <f t="shared" ref="E22:F22" si="4">E23+E25+E24</f>
        <v>3.9000000000000004</v>
      </c>
      <c r="F22" s="11">
        <f t="shared" si="4"/>
        <v>3.9000000000000004</v>
      </c>
    </row>
    <row r="23" spans="1:6" ht="16.2" thickBot="1">
      <c r="A23" s="6" t="s">
        <v>12</v>
      </c>
      <c r="B23" s="9" t="s">
        <v>23</v>
      </c>
      <c r="C23" s="9" t="s">
        <v>17</v>
      </c>
      <c r="D23" s="12">
        <v>0.8</v>
      </c>
      <c r="E23" s="13">
        <v>0.8</v>
      </c>
      <c r="F23" s="13">
        <v>0.8</v>
      </c>
    </row>
    <row r="24" spans="1:6" ht="16.2" thickBot="1">
      <c r="A24" s="6" t="s">
        <v>34</v>
      </c>
      <c r="B24" s="9" t="s">
        <v>23</v>
      </c>
      <c r="C24" s="9" t="s">
        <v>18</v>
      </c>
      <c r="D24" s="12">
        <v>1339.9</v>
      </c>
      <c r="E24" s="13">
        <v>0</v>
      </c>
      <c r="F24" s="13">
        <v>0</v>
      </c>
    </row>
    <row r="25" spans="1:6" ht="16.2" thickBot="1">
      <c r="A25" s="6" t="s">
        <v>13</v>
      </c>
      <c r="B25" s="9" t="s">
        <v>23</v>
      </c>
      <c r="C25" s="9" t="s">
        <v>21</v>
      </c>
      <c r="D25" s="12">
        <v>37.6</v>
      </c>
      <c r="E25" s="13">
        <v>3.1</v>
      </c>
      <c r="F25" s="13">
        <v>3.1</v>
      </c>
    </row>
    <row r="26" spans="1:6" ht="16.2" thickBot="1">
      <c r="A26" s="4" t="s">
        <v>14</v>
      </c>
      <c r="B26" s="10"/>
      <c r="C26" s="10"/>
      <c r="D26" s="11">
        <f>D8+D16+D18+D22+D14</f>
        <v>5266.3</v>
      </c>
      <c r="E26" s="11">
        <f t="shared" ref="E26:F26" si="5">E8+E16+E18+E22+E14</f>
        <v>1275.0999999999999</v>
      </c>
      <c r="F26" s="11">
        <f t="shared" si="5"/>
        <v>1285.6000000000001</v>
      </c>
    </row>
  </sheetData>
  <mergeCells count="10">
    <mergeCell ref="B1:F1"/>
    <mergeCell ref="F5:F6"/>
    <mergeCell ref="A3:F3"/>
    <mergeCell ref="D5:D6"/>
    <mergeCell ref="E5:E6"/>
    <mergeCell ref="A5:A6"/>
    <mergeCell ref="B5:B6"/>
    <mergeCell ref="C5:C6"/>
    <mergeCell ref="A4:F4"/>
    <mergeCell ref="B2:F2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2006-01-01T05:25:04Z</dcterms:modified>
</cp:coreProperties>
</file>